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90" windowWidth="13335" windowHeight="727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'2023'!$A$1:$D$119</definedName>
  </definedNames>
  <calcPr calcId="144525"/>
</workbook>
</file>

<file path=xl/calcChain.xml><?xml version="1.0" encoding="utf-8"?>
<calcChain xmlns="http://schemas.openxmlformats.org/spreadsheetml/2006/main">
  <c r="D51" i="4" l="1"/>
  <c r="D52" i="4"/>
  <c r="D47" i="4" l="1"/>
  <c r="D88" i="4"/>
  <c r="D117" i="4" l="1"/>
  <c r="D94" i="4"/>
  <c r="D65" i="4"/>
  <c r="D21" i="4"/>
  <c r="D97" i="4" l="1"/>
  <c r="D48" i="4" l="1"/>
  <c r="D109" i="4" l="1"/>
  <c r="D108" i="4"/>
  <c r="D87" i="4" l="1"/>
  <c r="D86" i="4"/>
  <c r="D27" i="4"/>
  <c r="D100" i="4" l="1"/>
  <c r="D45" i="4" l="1"/>
  <c r="D41" i="4" l="1"/>
  <c r="D96" i="4" l="1"/>
  <c r="D95" i="4" s="1"/>
  <c r="D62" i="4"/>
  <c r="D58" i="4"/>
  <c r="D37" i="4" l="1"/>
  <c r="D24" i="4" l="1"/>
  <c r="D23" i="4"/>
  <c r="D112" i="4" l="1"/>
  <c r="D104" i="4"/>
  <c r="D106" i="4"/>
  <c r="D43" i="4" l="1"/>
  <c r="D105" i="4" l="1"/>
  <c r="D32" i="4" l="1"/>
  <c r="D74" i="4" l="1"/>
  <c r="D40" i="4" l="1"/>
  <c r="D42" i="4"/>
  <c r="D116" i="4" l="1"/>
  <c r="D107" i="4"/>
  <c r="D111" i="4" l="1"/>
  <c r="D50" i="4" l="1"/>
  <c r="D46" i="4"/>
  <c r="D44" i="4"/>
  <c r="D34" i="4"/>
  <c r="D30" i="4"/>
  <c r="D28" i="4"/>
  <c r="D26" i="4"/>
  <c r="D22" i="4"/>
  <c r="D20" i="4"/>
  <c r="D19" i="4" l="1"/>
  <c r="D73" i="4"/>
  <c r="D92" i="4" l="1"/>
  <c r="D90" i="4"/>
  <c r="D89" i="4" l="1"/>
  <c r="D17" i="4"/>
  <c r="D60" i="4" l="1"/>
  <c r="D85" i="4" l="1"/>
  <c r="D84" i="4" l="1"/>
  <c r="D78" i="4"/>
  <c r="D82" i="4"/>
  <c r="D77" i="4" l="1"/>
  <c r="D75" i="4"/>
  <c r="D70" i="4" l="1"/>
  <c r="D68" i="4" l="1"/>
  <c r="D64" i="4" l="1"/>
  <c r="D72" i="4" l="1"/>
  <c r="D66" i="4" l="1"/>
  <c r="D56" i="4"/>
  <c r="D115" i="4"/>
  <c r="D113" i="4"/>
  <c r="D110" i="4"/>
  <c r="D103" i="4"/>
  <c r="D99" i="4"/>
  <c r="D53" i="4"/>
  <c r="D36" i="4" s="1"/>
  <c r="D15" i="4"/>
  <c r="D14" i="4" s="1"/>
  <c r="D55" i="4" l="1"/>
  <c r="D119" i="4" l="1"/>
</calcChain>
</file>

<file path=xl/sharedStrings.xml><?xml version="1.0" encoding="utf-8"?>
<sst xmlns="http://schemas.openxmlformats.org/spreadsheetml/2006/main" count="174" uniqueCount="126">
  <si>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</si>
  <si>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</si>
  <si>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</si>
  <si>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</si>
  <si>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</si>
  <si>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</si>
  <si>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</si>
  <si>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</si>
  <si>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</si>
  <si>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</si>
  <si>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</si>
  <si>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</si>
  <si>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</si>
  <si>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</si>
  <si>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</si>
  <si>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</si>
  <si>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</si>
  <si>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</si>
  <si>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</si>
  <si>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</si>
  <si>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</si>
  <si>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</si>
  <si>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</si>
  <si>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</si>
  <si>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</si>
  <si>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</si>
  <si>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</si>
  <si>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</si>
  <si>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</si>
  <si>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</si>
  <si>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</si>
  <si>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</si>
  <si>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</si>
  <si>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</si>
  <si>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</si>
  <si>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</si>
  <si>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</si>
  <si>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</si>
  <si>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</si>
  <si>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</si>
  <si>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</si>
  <si>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</si>
  <si>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</si>
  <si>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</si>
  <si>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</si>
  <si>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</si>
  <si>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</si>
  <si>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</si>
  <si>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</si>
  <si>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</si>
  <si>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</si>
  <si>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</si>
  <si>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</si>
  <si>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</si>
  <si>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</si>
  <si>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</si>
  <si>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</si>
  <si>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</si>
  <si>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</si>
  <si>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</si>
  <si>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</si>
  <si>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</si>
  <si>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</si>
  <si>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</si>
  <si>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</si>
  <si>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</si>
  <si>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</si>
  <si>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</si>
  <si>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</si>
  <si>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</si>
  <si>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</si>
  <si>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</si>
  <si>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</si>
  <si>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</si>
  <si>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</si>
  <si>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</si>
  <si>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</si>
  <si>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</si>
  <si>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</si>
  <si>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</si>
  <si>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</si>
  <si>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</si>
  <si>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</si>
  <si>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</si>
  <si>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</si>
  <si>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</si>
  <si>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</si>
  <si>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</si>
  <si>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</si>
  <si>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</si>
  <si>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</si>
  <si>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</si>
  <si>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</si>
  <si>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</si>
  <si>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</si>
  <si>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</si>
  <si>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</si>
  <si>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</si>
  <si>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</si>
  <si>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</si>
  <si>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</si>
  <si>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</si>
  <si>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</si>
  <si>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</si>
  <si>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</si>
  <si>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</si>
  <si>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</si>
  <si>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</si>
  <si>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</si>
  <si>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</si>
  <si>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</si>
  <si>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</si>
  <si>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</si>
  <si>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</si>
  <si>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</si>
  <si>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</si>
  <si>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</si>
  <si>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05 0 00 20230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</si>
  <si>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</si>
  <si>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</si>
  <si>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05 0 00 73260</t>
  </si>
  <si>
    <t>Иная дотация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</si>
  <si>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</si>
  <si>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Приложение № 2</t>
  </si>
  <si>
    <t>100000, 66000</t>
  </si>
  <si>
    <t xml:space="preserve">                                 от 12.09.2023 №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</si>
</sst>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view="pageBreakPreview" zoomScale="120" zoomScaleNormal="100" zoomScaleSheetLayoutView="120" workbookViewId="0">
      <selection activeCell="B8" sqref="B8:D8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123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125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13049375.949999999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4969981.91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3078474+499989.95+300000-8482.04+200000+900000</f>
        <v>4969981.91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110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108</v>
      </c>
      <c r="B26" s="12" t="s">
        <v>99</v>
      </c>
      <c r="C26" s="4"/>
      <c r="D26" s="38">
        <f>D27</f>
        <v>93255.040000000008</v>
      </c>
    </row>
    <row r="27" spans="1:6" x14ac:dyDescent="0.25">
      <c r="A27" s="8" t="s">
        <v>11</v>
      </c>
      <c r="B27" s="12"/>
      <c r="C27" s="4">
        <v>500</v>
      </c>
      <c r="D27" s="38">
        <f>84773+8482.04</f>
        <v>93255.040000000008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111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109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D50+D53+D37+D40+D44+D46+D42+D48</f>
        <v>6522285.9000000004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412716.83999999997</v>
      </c>
    </row>
    <row r="41" spans="1:6" ht="26.25" x14ac:dyDescent="0.25">
      <c r="A41" s="14" t="s">
        <v>5</v>
      </c>
      <c r="B41" s="4"/>
      <c r="C41" s="9">
        <v>200</v>
      </c>
      <c r="D41" s="38">
        <f>265620-165620+12716.84+279000+200000-179000</f>
        <v>412716.83999999997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x14ac:dyDescent="0.25">
      <c r="A44" s="7" t="s">
        <v>10</v>
      </c>
      <c r="B44" s="4" t="s">
        <v>38</v>
      </c>
      <c r="C44" s="4"/>
      <c r="D44" s="37">
        <f>D45</f>
        <v>360000</v>
      </c>
    </row>
    <row r="45" spans="1:6" ht="25.5" x14ac:dyDescent="0.25">
      <c r="A45" s="8" t="s">
        <v>5</v>
      </c>
      <c r="B45" s="4"/>
      <c r="C45" s="9">
        <v>200</v>
      </c>
      <c r="D45" s="38">
        <f>260000+100000</f>
        <v>360000</v>
      </c>
    </row>
    <row r="46" spans="1:6" ht="25.5" x14ac:dyDescent="0.25">
      <c r="A46" s="7" t="s">
        <v>23</v>
      </c>
      <c r="B46" s="12" t="s">
        <v>39</v>
      </c>
      <c r="C46" s="13"/>
      <c r="D46" s="37">
        <f>D47</f>
        <v>1049670.06</v>
      </c>
    </row>
    <row r="47" spans="1:6" ht="26.25" x14ac:dyDescent="0.25">
      <c r="A47" s="14" t="s">
        <v>5</v>
      </c>
      <c r="B47" s="12"/>
      <c r="C47" s="9">
        <v>200</v>
      </c>
      <c r="D47" s="38">
        <f>158021+134096.9+108283.16-69848+474117+79000+166000</f>
        <v>1049670.06</v>
      </c>
      <c r="E47" s="22" t="s">
        <v>124</v>
      </c>
    </row>
    <row r="48" spans="1:6" ht="39" x14ac:dyDescent="0.25">
      <c r="A48" s="16" t="s">
        <v>118</v>
      </c>
      <c r="B48" s="12" t="s">
        <v>119</v>
      </c>
      <c r="C48" s="9"/>
      <c r="D48" s="38">
        <f>D49</f>
        <v>265761</v>
      </c>
    </row>
    <row r="49" spans="1:5" ht="26.25" x14ac:dyDescent="0.25">
      <c r="A49" s="14" t="s">
        <v>5</v>
      </c>
      <c r="B49" s="12"/>
      <c r="C49" s="9">
        <v>200</v>
      </c>
      <c r="D49" s="38">
        <v>265761</v>
      </c>
      <c r="E49" s="22">
        <v>265751</v>
      </c>
    </row>
    <row r="50" spans="1:5" ht="25.5" x14ac:dyDescent="0.25">
      <c r="A50" s="7" t="s">
        <v>94</v>
      </c>
      <c r="B50" s="12" t="s">
        <v>40</v>
      </c>
      <c r="C50" s="13"/>
      <c r="D50" s="37">
        <f>D51+D52</f>
        <v>1039000</v>
      </c>
    </row>
    <row r="51" spans="1:5" ht="25.5" x14ac:dyDescent="0.25">
      <c r="A51" s="8" t="s">
        <v>5</v>
      </c>
      <c r="B51" s="12"/>
      <c r="C51" s="9">
        <v>200</v>
      </c>
      <c r="D51" s="38">
        <f>799000-30000-160708.95-48.36</f>
        <v>608242.69000000006</v>
      </c>
    </row>
    <row r="52" spans="1:5" ht="25.5" x14ac:dyDescent="0.25">
      <c r="A52" s="8" t="s">
        <v>83</v>
      </c>
      <c r="B52" s="12"/>
      <c r="C52" s="9">
        <v>400</v>
      </c>
      <c r="D52" s="38">
        <f>240000+30000+160708.95+48.36</f>
        <v>430757.31</v>
      </c>
    </row>
    <row r="53" spans="1:5" ht="25.5" x14ac:dyDescent="0.25">
      <c r="A53" s="7" t="s">
        <v>22</v>
      </c>
      <c r="B53" s="4" t="s">
        <v>43</v>
      </c>
      <c r="C53" s="13"/>
      <c r="D53" s="19">
        <f>D54</f>
        <v>22200</v>
      </c>
    </row>
    <row r="54" spans="1:5" ht="25.5" x14ac:dyDescent="0.25">
      <c r="A54" s="8" t="s">
        <v>5</v>
      </c>
      <c r="B54" s="4"/>
      <c r="C54" s="9">
        <v>200</v>
      </c>
      <c r="D54" s="32">
        <v>22200</v>
      </c>
    </row>
    <row r="55" spans="1:5" ht="43.5" customHeight="1" x14ac:dyDescent="0.25">
      <c r="A55" s="5" t="s">
        <v>24</v>
      </c>
      <c r="B55" s="10" t="s">
        <v>29</v>
      </c>
      <c r="C55" s="4"/>
      <c r="D55" s="34">
        <f>D56+D60+D64+D66+D75+D58+D62</f>
        <v>815808</v>
      </c>
    </row>
    <row r="56" spans="1:5" ht="26.25" customHeight="1" x14ac:dyDescent="0.25">
      <c r="A56" s="7" t="s">
        <v>44</v>
      </c>
      <c r="B56" s="12" t="s">
        <v>47</v>
      </c>
      <c r="C56" s="4"/>
      <c r="D56" s="19">
        <f>D57</f>
        <v>136032</v>
      </c>
    </row>
    <row r="57" spans="1:5" ht="13.5" customHeight="1" x14ac:dyDescent="0.25">
      <c r="A57" s="8" t="s">
        <v>11</v>
      </c>
      <c r="B57" s="12"/>
      <c r="C57" s="11">
        <v>500</v>
      </c>
      <c r="D57" s="33">
        <v>136032</v>
      </c>
    </row>
    <row r="58" spans="1:5" ht="38.25" customHeight="1" x14ac:dyDescent="0.25">
      <c r="A58" s="7" t="s">
        <v>113</v>
      </c>
      <c r="B58" s="12" t="s">
        <v>114</v>
      </c>
      <c r="C58" s="4"/>
      <c r="D58" s="33">
        <f>D59</f>
        <v>115160</v>
      </c>
    </row>
    <row r="59" spans="1:5" ht="13.5" customHeight="1" x14ac:dyDescent="0.25">
      <c r="A59" s="8" t="s">
        <v>11</v>
      </c>
      <c r="B59" s="12"/>
      <c r="C59" s="11">
        <v>500</v>
      </c>
      <c r="D59" s="33">
        <v>115160</v>
      </c>
    </row>
    <row r="60" spans="1:5" ht="27.75" customHeight="1" x14ac:dyDescent="0.25">
      <c r="A60" s="7" t="s">
        <v>45</v>
      </c>
      <c r="B60" s="12" t="s">
        <v>48</v>
      </c>
      <c r="C60" s="4"/>
      <c r="D60" s="19">
        <f>D61</f>
        <v>237206</v>
      </c>
    </row>
    <row r="61" spans="1:5" ht="15.75" customHeight="1" x14ac:dyDescent="0.25">
      <c r="A61" s="8" t="s">
        <v>11</v>
      </c>
      <c r="B61" s="12"/>
      <c r="C61" s="11">
        <v>500</v>
      </c>
      <c r="D61" s="32">
        <v>237206</v>
      </c>
    </row>
    <row r="62" spans="1:5" ht="38.25" customHeight="1" x14ac:dyDescent="0.25">
      <c r="A62" s="7" t="s">
        <v>115</v>
      </c>
      <c r="B62" s="12" t="s">
        <v>116</v>
      </c>
      <c r="C62" s="4"/>
      <c r="D62" s="32">
        <f>D63</f>
        <v>200810</v>
      </c>
    </row>
    <row r="63" spans="1:5" ht="15.75" customHeight="1" x14ac:dyDescent="0.25">
      <c r="A63" s="8" t="s">
        <v>11</v>
      </c>
      <c r="B63" s="12"/>
      <c r="C63" s="11">
        <v>500</v>
      </c>
      <c r="D63" s="32">
        <v>200810</v>
      </c>
    </row>
    <row r="64" spans="1:5" x14ac:dyDescent="0.25">
      <c r="A64" s="7" t="s">
        <v>81</v>
      </c>
      <c r="B64" s="12" t="s">
        <v>82</v>
      </c>
      <c r="C64" s="4"/>
      <c r="D64" s="19">
        <f>D65</f>
        <v>106600</v>
      </c>
    </row>
    <row r="65" spans="1:6" ht="25.5" x14ac:dyDescent="0.25">
      <c r="A65" s="8" t="s">
        <v>5</v>
      </c>
      <c r="B65" s="10"/>
      <c r="C65" s="9">
        <v>200</v>
      </c>
      <c r="D65" s="32">
        <f>90000+16600</f>
        <v>106600</v>
      </c>
      <c r="E65" s="22">
        <v>16600</v>
      </c>
    </row>
    <row r="66" spans="1:6" ht="51" x14ac:dyDescent="0.25">
      <c r="A66" s="7" t="s">
        <v>46</v>
      </c>
      <c r="B66" s="12" t="s">
        <v>49</v>
      </c>
      <c r="C66" s="11"/>
      <c r="D66" s="19">
        <f>D67</f>
        <v>20000</v>
      </c>
    </row>
    <row r="67" spans="1:6" ht="25.5" x14ac:dyDescent="0.25">
      <c r="A67" s="8" t="s">
        <v>5</v>
      </c>
      <c r="B67" s="10"/>
      <c r="C67" s="9">
        <v>200</v>
      </c>
      <c r="D67" s="32">
        <v>20000</v>
      </c>
    </row>
    <row r="68" spans="1:6" ht="25.5" hidden="1" x14ac:dyDescent="0.25">
      <c r="A68" s="8" t="s">
        <v>60</v>
      </c>
      <c r="B68" s="12" t="s">
        <v>61</v>
      </c>
      <c r="C68" s="9"/>
      <c r="D68" s="19">
        <f>D69</f>
        <v>0</v>
      </c>
    </row>
    <row r="69" spans="1:6" ht="25.5" hidden="1" x14ac:dyDescent="0.25">
      <c r="A69" s="8" t="s">
        <v>5</v>
      </c>
      <c r="B69" s="10"/>
      <c r="C69" s="9">
        <v>200</v>
      </c>
      <c r="D69" s="19"/>
    </row>
    <row r="70" spans="1:6" ht="38.25" hidden="1" x14ac:dyDescent="0.25">
      <c r="A70" s="17" t="s">
        <v>62</v>
      </c>
      <c r="B70" s="26" t="s">
        <v>63</v>
      </c>
      <c r="C70" s="27"/>
      <c r="D70" s="19">
        <f>D71</f>
        <v>0</v>
      </c>
    </row>
    <row r="71" spans="1:6" ht="26.25" hidden="1" x14ac:dyDescent="0.25">
      <c r="A71" s="28" t="s">
        <v>5</v>
      </c>
      <c r="B71" s="26"/>
      <c r="C71" s="29">
        <v>200</v>
      </c>
      <c r="D71" s="19"/>
    </row>
    <row r="72" spans="1:6" ht="40.5" x14ac:dyDescent="0.25">
      <c r="A72" s="30" t="s">
        <v>65</v>
      </c>
      <c r="B72" s="10" t="s">
        <v>66</v>
      </c>
      <c r="C72" s="29"/>
      <c r="D72" s="34">
        <f>D73</f>
        <v>1218245</v>
      </c>
    </row>
    <row r="73" spans="1:6" ht="25.5" x14ac:dyDescent="0.25">
      <c r="A73" s="7" t="s">
        <v>85</v>
      </c>
      <c r="B73" s="12" t="s">
        <v>84</v>
      </c>
      <c r="C73" s="11"/>
      <c r="D73" s="32">
        <f>D74</f>
        <v>1218245</v>
      </c>
    </row>
    <row r="74" spans="1:6" ht="15" customHeight="1" x14ac:dyDescent="0.25">
      <c r="A74" s="8" t="s">
        <v>26</v>
      </c>
      <c r="B74" s="10"/>
      <c r="C74" s="11">
        <v>300</v>
      </c>
      <c r="D74" s="33">
        <f>1046000+102397+69848</f>
        <v>1218245</v>
      </c>
      <c r="F74" s="40"/>
    </row>
    <row r="75" spans="1:6" ht="25.5" hidden="1" x14ac:dyDescent="0.25">
      <c r="A75" s="7" t="s">
        <v>70</v>
      </c>
      <c r="B75" s="12" t="s">
        <v>71</v>
      </c>
      <c r="C75" s="11"/>
      <c r="D75" s="33">
        <f>D76</f>
        <v>0</v>
      </c>
    </row>
    <row r="76" spans="1:6" hidden="1" x14ac:dyDescent="0.25">
      <c r="A76" s="8" t="s">
        <v>26</v>
      </c>
      <c r="B76" s="10"/>
      <c r="C76" s="11">
        <v>300</v>
      </c>
      <c r="D76" s="33"/>
    </row>
    <row r="77" spans="1:6" ht="28.5" hidden="1" customHeight="1" x14ac:dyDescent="0.25">
      <c r="A77" s="30" t="s">
        <v>74</v>
      </c>
      <c r="B77" s="10" t="s">
        <v>67</v>
      </c>
      <c r="C77" s="11"/>
      <c r="D77" s="35">
        <f>D78+D82</f>
        <v>0</v>
      </c>
    </row>
    <row r="78" spans="1:6" hidden="1" x14ac:dyDescent="0.25">
      <c r="A78" s="7" t="s">
        <v>8</v>
      </c>
      <c r="B78" s="12" t="s">
        <v>68</v>
      </c>
      <c r="C78" s="11"/>
      <c r="D78" s="32">
        <f>D79</f>
        <v>0</v>
      </c>
    </row>
    <row r="79" spans="1:6" ht="25.5" hidden="1" x14ac:dyDescent="0.25">
      <c r="A79" s="8" t="s">
        <v>5</v>
      </c>
      <c r="B79" s="10"/>
      <c r="C79" s="9">
        <v>200</v>
      </c>
      <c r="D79" s="32"/>
    </row>
    <row r="80" spans="1:6" ht="25.5" hidden="1" x14ac:dyDescent="0.25">
      <c r="A80" s="7" t="s">
        <v>23</v>
      </c>
      <c r="B80" s="12" t="s">
        <v>69</v>
      </c>
      <c r="C80" s="11"/>
      <c r="D80" s="32"/>
    </row>
    <row r="81" spans="1:5" ht="15" hidden="1" customHeight="1" x14ac:dyDescent="0.25">
      <c r="A81" s="8" t="s">
        <v>5</v>
      </c>
      <c r="B81" s="10"/>
      <c r="C81" s="9">
        <v>200</v>
      </c>
      <c r="D81" s="32"/>
    </row>
    <row r="82" spans="1:5" ht="15" hidden="1" customHeight="1" x14ac:dyDescent="0.25">
      <c r="A82" s="7" t="s">
        <v>72</v>
      </c>
      <c r="B82" s="12" t="s">
        <v>73</v>
      </c>
      <c r="C82" s="11"/>
      <c r="D82" s="32">
        <f>D83</f>
        <v>0</v>
      </c>
    </row>
    <row r="83" spans="1:5" ht="15" hidden="1" customHeight="1" x14ac:dyDescent="0.25">
      <c r="A83" s="8" t="s">
        <v>5</v>
      </c>
      <c r="B83" s="10"/>
      <c r="C83" s="9">
        <v>200</v>
      </c>
      <c r="D83" s="33"/>
    </row>
    <row r="84" spans="1:5" ht="26.25" customHeight="1" x14ac:dyDescent="0.25">
      <c r="A84" s="30" t="s">
        <v>75</v>
      </c>
      <c r="B84" s="10" t="s">
        <v>78</v>
      </c>
      <c r="C84" s="9"/>
      <c r="D84" s="35">
        <f>D85+D87</f>
        <v>1649971</v>
      </c>
    </row>
    <row r="85" spans="1:5" ht="15" customHeight="1" x14ac:dyDescent="0.25">
      <c r="A85" s="7" t="s">
        <v>76</v>
      </c>
      <c r="B85" s="12" t="s">
        <v>79</v>
      </c>
      <c r="C85" s="9"/>
      <c r="D85" s="20">
        <f>D86</f>
        <v>813128</v>
      </c>
    </row>
    <row r="86" spans="1:5" ht="28.5" customHeight="1" x14ac:dyDescent="0.25">
      <c r="A86" s="8" t="s">
        <v>5</v>
      </c>
      <c r="B86" s="10"/>
      <c r="C86" s="9">
        <v>200</v>
      </c>
      <c r="D86" s="33">
        <f>649000+104128+360913-50000-250913</f>
        <v>813128</v>
      </c>
    </row>
    <row r="87" spans="1:5" ht="15" customHeight="1" x14ac:dyDescent="0.25">
      <c r="A87" s="7" t="s">
        <v>77</v>
      </c>
      <c r="B87" s="12" t="s">
        <v>80</v>
      </c>
      <c r="C87" s="9"/>
      <c r="D87" s="20">
        <f>D88</f>
        <v>836843</v>
      </c>
    </row>
    <row r="88" spans="1:5" ht="27" customHeight="1" x14ac:dyDescent="0.25">
      <c r="A88" s="8" t="s">
        <v>5</v>
      </c>
      <c r="B88" s="10"/>
      <c r="C88" s="9">
        <v>200</v>
      </c>
      <c r="D88" s="33">
        <f>646000+10000+250913-70070</f>
        <v>836843</v>
      </c>
      <c r="E88" s="22">
        <v>-70070</v>
      </c>
    </row>
    <row r="89" spans="1:5" ht="42" customHeight="1" x14ac:dyDescent="0.25">
      <c r="A89" s="5" t="s">
        <v>92</v>
      </c>
      <c r="B89" s="10" t="s">
        <v>89</v>
      </c>
      <c r="C89" s="9"/>
      <c r="D89" s="21">
        <f>D90+D92</f>
        <v>157286</v>
      </c>
    </row>
    <row r="90" spans="1:5" ht="27" customHeight="1" x14ac:dyDescent="0.25">
      <c r="A90" s="7" t="s">
        <v>87</v>
      </c>
      <c r="B90" s="12" t="s">
        <v>90</v>
      </c>
      <c r="C90" s="9"/>
      <c r="D90" s="20">
        <f>D91</f>
        <v>7865</v>
      </c>
    </row>
    <row r="91" spans="1:5" ht="18.75" customHeight="1" x14ac:dyDescent="0.25">
      <c r="A91" s="8" t="s">
        <v>17</v>
      </c>
      <c r="B91" s="10"/>
      <c r="C91" s="9">
        <v>800</v>
      </c>
      <c r="D91" s="33">
        <v>7865</v>
      </c>
    </row>
    <row r="92" spans="1:5" ht="56.25" customHeight="1" x14ac:dyDescent="0.25">
      <c r="A92" s="7" t="s">
        <v>88</v>
      </c>
      <c r="B92" s="12" t="s">
        <v>91</v>
      </c>
      <c r="C92" s="9"/>
      <c r="D92" s="20">
        <f>D93</f>
        <v>149421</v>
      </c>
    </row>
    <row r="93" spans="1:5" ht="16.5" customHeight="1" x14ac:dyDescent="0.25">
      <c r="A93" s="8" t="s">
        <v>17</v>
      </c>
      <c r="B93" s="10"/>
      <c r="C93" s="9">
        <v>800</v>
      </c>
      <c r="D93" s="33">
        <v>149421</v>
      </c>
    </row>
    <row r="94" spans="1:5" x14ac:dyDescent="0.25">
      <c r="A94" s="15" t="s">
        <v>12</v>
      </c>
      <c r="B94" s="10" t="s">
        <v>30</v>
      </c>
      <c r="C94" s="16"/>
      <c r="D94" s="34">
        <f>D95+D97+D99+D103+D107+D110+D113+D115+D118+D105</f>
        <v>7485922</v>
      </c>
    </row>
    <row r="95" spans="1:5" ht="25.5" x14ac:dyDescent="0.25">
      <c r="A95" s="17" t="s">
        <v>13</v>
      </c>
      <c r="B95" s="4" t="s">
        <v>50</v>
      </c>
      <c r="C95" s="18"/>
      <c r="D95" s="19">
        <f>D96</f>
        <v>293942</v>
      </c>
    </row>
    <row r="96" spans="1:5" ht="51" x14ac:dyDescent="0.25">
      <c r="A96" s="8" t="s">
        <v>14</v>
      </c>
      <c r="B96" s="4"/>
      <c r="C96" s="9">
        <v>100</v>
      </c>
      <c r="D96" s="32">
        <f>293942-9632+9632</f>
        <v>293942</v>
      </c>
    </row>
    <row r="97" spans="1:5" ht="21" customHeight="1" x14ac:dyDescent="0.25">
      <c r="A97" s="7" t="s">
        <v>15</v>
      </c>
      <c r="B97" s="4" t="s">
        <v>51</v>
      </c>
      <c r="C97" s="13"/>
      <c r="D97" s="20">
        <f>D98</f>
        <v>1094067</v>
      </c>
    </row>
    <row r="98" spans="1:5" ht="49.5" customHeight="1" x14ac:dyDescent="0.25">
      <c r="A98" s="8" t="s">
        <v>14</v>
      </c>
      <c r="B98" s="4"/>
      <c r="C98" s="9">
        <v>100</v>
      </c>
      <c r="D98" s="32">
        <v>1094067</v>
      </c>
    </row>
    <row r="99" spans="1:5" x14ac:dyDescent="0.25">
      <c r="A99" s="7" t="s">
        <v>16</v>
      </c>
      <c r="B99" s="4" t="s">
        <v>52</v>
      </c>
      <c r="C99" s="13"/>
      <c r="D99" s="20">
        <f>D100+D101+D102</f>
        <v>5533321</v>
      </c>
    </row>
    <row r="100" spans="1:5" ht="51" x14ac:dyDescent="0.25">
      <c r="A100" s="8" t="s">
        <v>14</v>
      </c>
      <c r="B100" s="4"/>
      <c r="C100" s="9">
        <v>100</v>
      </c>
      <c r="D100" s="19">
        <f>5565613-87222-88680-2390+146000</f>
        <v>5533321</v>
      </c>
    </row>
    <row r="101" spans="1:5" ht="25.5" hidden="1" x14ac:dyDescent="0.25">
      <c r="A101" s="8" t="s">
        <v>5</v>
      </c>
      <c r="B101" s="4"/>
      <c r="C101" s="9">
        <v>200</v>
      </c>
      <c r="D101" s="19">
        <v>0</v>
      </c>
    </row>
    <row r="102" spans="1:5" ht="34.5" hidden="1" x14ac:dyDescent="0.25">
      <c r="A102" s="8" t="s">
        <v>17</v>
      </c>
      <c r="B102" s="4"/>
      <c r="C102" s="11">
        <v>800</v>
      </c>
      <c r="D102" s="20">
        <v>0</v>
      </c>
    </row>
    <row r="103" spans="1:5" ht="38.25" x14ac:dyDescent="0.25">
      <c r="A103" s="7" t="s">
        <v>55</v>
      </c>
      <c r="B103" s="4" t="s">
        <v>54</v>
      </c>
      <c r="C103" s="13"/>
      <c r="D103" s="19">
        <f>D104</f>
        <v>15494</v>
      </c>
    </row>
    <row r="104" spans="1:5" x14ac:dyDescent="0.25">
      <c r="A104" s="8" t="s">
        <v>11</v>
      </c>
      <c r="B104" s="4"/>
      <c r="C104" s="11">
        <v>500</v>
      </c>
      <c r="D104" s="33">
        <f>14542+952</f>
        <v>15494</v>
      </c>
    </row>
    <row r="105" spans="1:5" ht="38.25" x14ac:dyDescent="0.25">
      <c r="A105" s="41" t="s">
        <v>112</v>
      </c>
      <c r="B105" s="42" t="s">
        <v>117</v>
      </c>
      <c r="C105" s="43"/>
      <c r="D105" s="44">
        <f>D106</f>
        <v>90118</v>
      </c>
    </row>
    <row r="106" spans="1:5" x14ac:dyDescent="0.25">
      <c r="A106" s="41" t="s">
        <v>11</v>
      </c>
      <c r="B106" s="42"/>
      <c r="C106" s="43">
        <v>500</v>
      </c>
      <c r="D106" s="44">
        <f>88680+1438</f>
        <v>90118</v>
      </c>
    </row>
    <row r="107" spans="1:5" x14ac:dyDescent="0.25">
      <c r="A107" s="7" t="s">
        <v>25</v>
      </c>
      <c r="B107" s="4" t="s">
        <v>58</v>
      </c>
      <c r="C107" s="11"/>
      <c r="D107" s="20">
        <f>D108+D109</f>
        <v>50000</v>
      </c>
    </row>
    <row r="108" spans="1:5" x14ac:dyDescent="0.25">
      <c r="A108" s="8" t="s">
        <v>17</v>
      </c>
      <c r="B108" s="4"/>
      <c r="C108" s="11">
        <v>800</v>
      </c>
      <c r="D108" s="33">
        <f>45000-20000</f>
        <v>25000</v>
      </c>
      <c r="E108" s="22">
        <v>-20000</v>
      </c>
    </row>
    <row r="109" spans="1:5" ht="25.5" x14ac:dyDescent="0.25">
      <c r="A109" s="8" t="s">
        <v>105</v>
      </c>
      <c r="B109" s="4"/>
      <c r="C109" s="11">
        <v>300</v>
      </c>
      <c r="D109" s="33">
        <f>5000+20000</f>
        <v>25000</v>
      </c>
      <c r="E109" s="22">
        <v>20000</v>
      </c>
    </row>
    <row r="110" spans="1:5" x14ac:dyDescent="0.25">
      <c r="A110" s="7" t="s">
        <v>18</v>
      </c>
      <c r="B110" s="4" t="s">
        <v>53</v>
      </c>
      <c r="C110" s="13"/>
      <c r="D110" s="20">
        <f>D111+D112</f>
        <v>134472</v>
      </c>
    </row>
    <row r="111" spans="1:5" ht="25.5" x14ac:dyDescent="0.25">
      <c r="A111" s="8" t="s">
        <v>5</v>
      </c>
      <c r="B111" s="4"/>
      <c r="C111" s="9">
        <v>200</v>
      </c>
      <c r="D111" s="32">
        <f>169000-104128</f>
        <v>64872</v>
      </c>
    </row>
    <row r="112" spans="1:5" x14ac:dyDescent="0.25">
      <c r="A112" s="8" t="s">
        <v>17</v>
      </c>
      <c r="B112" s="4"/>
      <c r="C112" s="11">
        <v>800</v>
      </c>
      <c r="D112" s="32">
        <f>28800+40800</f>
        <v>69600</v>
      </c>
    </row>
    <row r="113" spans="1:8" ht="29.25" customHeight="1" x14ac:dyDescent="0.25">
      <c r="A113" s="7" t="s">
        <v>56</v>
      </c>
      <c r="B113" s="4" t="s">
        <v>57</v>
      </c>
      <c r="C113" s="13"/>
      <c r="D113" s="19">
        <f>D114</f>
        <v>106908</v>
      </c>
    </row>
    <row r="114" spans="1:8" x14ac:dyDescent="0.25">
      <c r="A114" s="8" t="s">
        <v>11</v>
      </c>
      <c r="B114" s="4"/>
      <c r="C114" s="11">
        <v>500</v>
      </c>
      <c r="D114" s="33">
        <v>106908</v>
      </c>
      <c r="H114" s="31"/>
    </row>
    <row r="115" spans="1:8" x14ac:dyDescent="0.25">
      <c r="A115" s="7" t="s">
        <v>27</v>
      </c>
      <c r="B115" s="4" t="s">
        <v>64</v>
      </c>
      <c r="C115" s="11"/>
      <c r="D115" s="20">
        <f>D116</f>
        <v>95000</v>
      </c>
    </row>
    <row r="116" spans="1:8" x14ac:dyDescent="0.25">
      <c r="A116" s="8" t="s">
        <v>26</v>
      </c>
      <c r="B116" s="4"/>
      <c r="C116" s="11">
        <v>300</v>
      </c>
      <c r="D116" s="33">
        <f>12000+83000</f>
        <v>95000</v>
      </c>
    </row>
    <row r="117" spans="1:8" ht="18" customHeight="1" x14ac:dyDescent="0.25">
      <c r="A117" s="7" t="s">
        <v>121</v>
      </c>
      <c r="B117" s="4" t="s">
        <v>120</v>
      </c>
      <c r="C117" s="11"/>
      <c r="D117" s="33">
        <f>D118</f>
        <v>72600</v>
      </c>
    </row>
    <row r="118" spans="1:8" ht="39" customHeight="1" x14ac:dyDescent="0.25">
      <c r="A118" s="8" t="s">
        <v>122</v>
      </c>
      <c r="B118" s="6"/>
      <c r="C118" s="11">
        <v>100</v>
      </c>
      <c r="D118" s="33">
        <v>72600</v>
      </c>
      <c r="E118" s="22">
        <v>72600</v>
      </c>
    </row>
    <row r="119" spans="1:8" x14ac:dyDescent="0.25">
      <c r="A119" s="15" t="s">
        <v>19</v>
      </c>
      <c r="B119" s="6"/>
      <c r="C119" s="13"/>
      <c r="D119" s="21">
        <f>D14+D19+D36+D55+D72+D77+D84+D94+D89</f>
        <v>30986893.850000001</v>
      </c>
      <c r="E119" s="25"/>
      <c r="H119" s="31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  <row r="123" spans="1:8" ht="15.75" x14ac:dyDescent="0.25">
      <c r="A123" s="3"/>
    </row>
  </sheetData>
  <mergeCells count="13">
    <mergeCell ref="B2:D2"/>
    <mergeCell ref="B3:D3"/>
    <mergeCell ref="B4:D4"/>
    <mergeCell ref="B5:D5"/>
    <mergeCell ref="B7:D7"/>
    <mergeCell ref="B8:D8"/>
    <mergeCell ref="B9:D9"/>
    <mergeCell ref="A12:A13"/>
    <mergeCell ref="B12:B13"/>
    <mergeCell ref="C12:C13"/>
    <mergeCell ref="D12:D13"/>
    <mergeCell ref="B10:D10"/>
    <mergeCell ref="A11:D11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2023-09-12T13:20:54Z</cp:lastPrinted>
  <dcterms:created xsi:type="dcterms:W3CDTF">2015-02-12T07:20:41Z</dcterms:created>
  <dcterms:modified xsi:type="dcterms:W3CDTF">2023-09-12T13:20:58Z</dcterms:modified>
</cp:coreProperties>
</file>